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6 al 21 de marzo 2020\FEP\"/>
    </mc:Choice>
  </mc:AlternateContent>
  <bookViews>
    <workbookView xWindow="-96" yWindow="-96" windowWidth="19380" windowHeight="1038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<sst xmlns="http://schemas.openxmlformats.org/spreadsheetml/2006/main" count="65" uniqueCount="50">
  <si>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</si>
  <si>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</si>
  <si>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</si>
  <si>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</si>
  <si>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</si>
  <si>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</si>
  <si>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</si>
  <si>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</si>
  <si>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</si>
  <si>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</si>
  <si>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</si>
  <si>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</si>
  <si>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</si>
  <si>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</si>
  <si>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</si>
  <si>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</si>
  <si>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</si>
  <si>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</si>
  <si>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</si>
  <si>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</si>
  <si>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</si>
  <si>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</si>
  <si>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</si>
  <si>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</si>
  <si>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</si>
  <si>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</si>
  <si>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</si>
  <si>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</si>
  <si>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</si>
  <si>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</si>
  <si>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</si>
  <si>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</si>
  <si>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</si>
  <si>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</si>
  <si>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</si>
  <si>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</si>
  <si>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</si>
  <si>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</si>
  <si>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</si>
  <si>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</si>
  <si>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</si>
  <si>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</si>
  <si>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</si>
  <si>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POR</t>
  </si>
  <si>
    <t>CORRELATIVO POR</t>
  </si>
  <si>
    <t>Karina Arellano</t>
  </si>
  <si>
    <t>07:07:00</t>
  </si>
  <si>
    <t>07:02:00</t>
  </si>
  <si>
    <t>Franco Espinoza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</si>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</sst>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5" borderId="0" xfId="0" applyFont="1" applyFill="1"/>
    <xf numFmtId="0" fontId="2" fillId="5" borderId="1" xfId="0" applyFont="1" applyFill="1" applyBorder="1" applyAlignment="1">
      <alignment horizontal="center"/>
    </xf>
    <xf numFmtId="0" fontId="0" fillId="0" borderId="0" xfId="0"/>
    <xf numFmtId="0" fontId="0" fillId="0" borderId="0" xfId="0" applyFill="1"/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L4" sqref="L4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50" t="str">
        <f>+D8&amp;"_"&amp;D9&amp;"_"&amp;D10&amp;"_"&amp;D11&amp;"_"&amp;D13&amp;"_"&amp;E16&amp;"_A5_"&amp;D12&amp;"_"&amp;G16</f>
        <v>POR_XII_PUNTA ARENAS_PA_2020_1_A5_1_52</v>
      </c>
      <c r="C4" s="50"/>
      <c r="D4" s="50"/>
      <c r="E4" s="50"/>
      <c r="F4" s="50"/>
      <c r="G4" s="50"/>
      <c r="H4" s="50"/>
      <c r="I4" s="50"/>
      <c r="J4" s="50"/>
    </row>
    <row r="5" spans="1:10" s="1" customFormat="1" x14ac:dyDescent="0.35">
      <c r="A5" s="8"/>
    </row>
    <row r="7" spans="1:10" ht="30.75" customHeight="1" x14ac:dyDescent="0.3">
      <c r="B7" s="45" t="s">
        <v>0</v>
      </c>
      <c r="C7" s="45"/>
      <c r="D7" s="46" t="s">
        <v>1</v>
      </c>
      <c r="E7" s="47"/>
      <c r="G7" s="6"/>
    </row>
    <row r="8" spans="1:10" x14ac:dyDescent="0.3">
      <c r="B8" s="45" t="s">
        <v>2</v>
      </c>
      <c r="C8" s="45"/>
      <c r="D8" s="46" t="s">
        <v>43</v>
      </c>
      <c r="E8" s="47"/>
      <c r="G8" s="6"/>
    </row>
    <row r="9" spans="1:10" x14ac:dyDescent="0.3">
      <c r="B9" s="45" t="s">
        <v>3</v>
      </c>
      <c r="C9" s="45"/>
      <c r="D9" s="46" t="s">
        <v>4</v>
      </c>
      <c r="E9" s="47"/>
    </row>
    <row r="10" spans="1:10" x14ac:dyDescent="0.3">
      <c r="B10" s="45" t="s">
        <v>5</v>
      </c>
      <c r="C10" s="45"/>
      <c r="D10" s="46" t="s">
        <v>6</v>
      </c>
      <c r="E10" s="47"/>
    </row>
    <row r="11" spans="1:10" x14ac:dyDescent="0.3">
      <c r="B11" s="45" t="s">
        <v>7</v>
      </c>
      <c r="C11" s="45"/>
      <c r="D11" s="48" t="s">
        <v>8</v>
      </c>
      <c r="E11" s="49"/>
      <c r="H11" s="35"/>
    </row>
    <row r="12" spans="1:10" x14ac:dyDescent="0.3">
      <c r="B12" s="45" t="s">
        <v>9</v>
      </c>
      <c r="C12" s="45"/>
      <c r="D12" s="51">
        <v>1</v>
      </c>
      <c r="E12" s="52"/>
    </row>
    <row r="13" spans="1:10" x14ac:dyDescent="0.3">
      <c r="B13" s="45" t="s">
        <v>10</v>
      </c>
      <c r="C13" s="45"/>
      <c r="D13" s="48">
        <v>2020</v>
      </c>
      <c r="E13" s="49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49</v>
      </c>
      <c r="C16" s="29">
        <v>43910</v>
      </c>
      <c r="D16" s="29">
        <v>43910</v>
      </c>
      <c r="E16" s="34">
        <v>1</v>
      </c>
      <c r="G16" s="36">
        <v>52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53" t="s">
        <v>45</v>
      </c>
      <c r="D21" s="53"/>
      <c r="E21" s="53"/>
      <c r="F21" s="53"/>
    </row>
    <row r="22" spans="2:6" ht="16.5" customHeight="1" x14ac:dyDescent="0.3">
      <c r="B22" s="12" t="s">
        <v>16</v>
      </c>
      <c r="C22" s="53" t="s">
        <v>48</v>
      </c>
      <c r="D22" s="53"/>
      <c r="E22" s="53"/>
      <c r="F22" s="53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0" customWidth="1"/>
    <col min="6" max="6" width="10.33203125" style="20" customWidth="1"/>
    <col min="7" max="7" width="11.33203125" style="24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3" customWidth="1"/>
    <col min="14" max="14" width="7.33203125" style="13" bestFit="1" customWidth="1"/>
    <col min="15" max="15" width="3.44140625" style="13" bestFit="1" customWidth="1"/>
    <col min="16" max="16" width="6" style="13" bestFit="1" customWidth="1"/>
    <col min="17" max="17" width="12.5546875" style="13" bestFit="1" customWidth="1"/>
    <col min="18" max="18" width="11.33203125" style="13" bestFit="1" customWidth="1"/>
    <col min="19" max="19" width="12" style="13" bestFit="1" customWidth="1"/>
    <col min="20" max="22" width="3.44140625" style="13" bestFit="1" customWidth="1"/>
    <col min="23" max="23" width="12" style="13" bestFit="1" customWidth="1"/>
    <col min="24" max="24" width="3.44140625" style="13" bestFit="1" customWidth="1"/>
    <col min="25" max="25" width="3.33203125" style="13" customWidth="1"/>
    <col min="26" max="34" width="8" style="13" bestFit="1" customWidth="1"/>
    <col min="35" max="16384" width="20.44140625" style="13"/>
  </cols>
  <sheetData>
    <row r="1" spans="1:36" ht="10.199999999999999" x14ac:dyDescent="0.2"/>
    <row r="2" spans="1:36" ht="14.4" x14ac:dyDescent="0.2">
      <c r="A2" s="54" t="str">
        <f>"PUNTOS DE CONTROL DE LA UNIDAD DE NEGOCIO ("&amp;A7&amp;" - "&amp;C7&amp;")"</f>
        <v>PUNTOS DE CONTROL DE LA UNIDAD DE NEGOCIO (PA - NORMAL)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36" ht="10.199999999999999" x14ac:dyDescent="0.2"/>
    <row r="4" spans="1:36" s="3" customFormat="1" ht="14.4" x14ac:dyDescent="0.3">
      <c r="A4" s="3" t="s">
        <v>17</v>
      </c>
      <c r="E4" s="21"/>
      <c r="F4" s="21"/>
      <c r="G4" s="25"/>
      <c r="I4" s="28"/>
      <c r="J4" s="28"/>
      <c r="K4" s="28"/>
    </row>
    <row r="5" spans="1:36" ht="10.199999999999999" x14ac:dyDescent="0.2"/>
    <row r="6" spans="1:36" ht="14.4" x14ac:dyDescent="0.3">
      <c r="A6" s="61" t="s">
        <v>18</v>
      </c>
      <c r="B6" s="62"/>
      <c r="C6" s="56" t="s">
        <v>19</v>
      </c>
      <c r="D6" s="56"/>
      <c r="E6" s="56"/>
      <c r="F6" s="55" t="s">
        <v>12</v>
      </c>
      <c r="G6" s="55" t="s">
        <v>20</v>
      </c>
      <c r="H6" s="56" t="s">
        <v>13</v>
      </c>
      <c r="I6" s="56"/>
      <c r="J6" s="56"/>
      <c r="K6" s="56"/>
      <c r="L6" s="56"/>
    </row>
    <row r="7" spans="1:36" ht="14.4" x14ac:dyDescent="0.3">
      <c r="A7" s="63" t="str">
        <f>+TAPA!D11</f>
        <v>PA</v>
      </c>
      <c r="B7" s="64"/>
      <c r="C7" s="65" t="str">
        <f>+TAPA!B16</f>
        <v>NORMAL</v>
      </c>
      <c r="D7" s="65"/>
      <c r="E7" s="65"/>
      <c r="F7" s="57">
        <f>+TAPA!C16</f>
        <v>43910</v>
      </c>
      <c r="G7" s="57"/>
      <c r="H7" s="58">
        <f>+TAPA!D16</f>
        <v>43910</v>
      </c>
      <c r="I7" s="59"/>
      <c r="J7" s="59"/>
      <c r="K7" s="59"/>
      <c r="L7" s="60"/>
    </row>
    <row r="8" spans="1:36" ht="10.199999999999999" x14ac:dyDescent="0.2"/>
    <row r="9" spans="1:36" s="3" customFormat="1" ht="14.4" x14ac:dyDescent="0.3">
      <c r="A9" s="3" t="s">
        <v>21</v>
      </c>
      <c r="E9" s="21"/>
      <c r="F9" s="21"/>
      <c r="G9" s="25"/>
      <c r="I9" s="28"/>
      <c r="J9" s="28"/>
      <c r="K9" s="28"/>
    </row>
    <row r="10" spans="1:36" ht="14.25" customHeight="1" x14ac:dyDescent="0.2">
      <c r="A10" s="13"/>
      <c r="B10" s="13"/>
      <c r="C10" s="13"/>
      <c r="D10" s="13"/>
      <c r="E10" s="22"/>
      <c r="F10" s="22"/>
      <c r="G10" s="26"/>
      <c r="H10" s="13"/>
      <c r="L10" s="15"/>
    </row>
    <row r="11" spans="1:36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23" t="s">
        <v>26</v>
      </c>
      <c r="F11" s="23" t="s">
        <v>27</v>
      </c>
      <c r="G11" s="2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0"/>
      <c r="B12" s="33"/>
      <c r="C12" s="31"/>
      <c r="D12" s="31"/>
      <c r="E12" s="31"/>
      <c r="F12" s="31"/>
      <c r="G12" s="32"/>
      <c r="H12" s="31"/>
      <c r="I12" s="31"/>
      <c r="J12" s="31"/>
      <c r="K12" s="31"/>
      <c r="L12" s="31"/>
    </row>
    <row r="13" spans="1:36" ht="14.2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36" ht="14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6" ht="14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36" ht="14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4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4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4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4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4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4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4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4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4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4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4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4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4.2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4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36" ht="14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36" ht="14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36" ht="14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36" ht="14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36" ht="14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36" s="5" customFormat="1" ht="14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s="5" customFormat="1" ht="14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4.2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36" ht="14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36" ht="1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36" ht="14.2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36" ht="14.2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36" ht="14.2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36" ht="14.2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36" ht="14.2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36" ht="14.2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36" ht="14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36" ht="14.2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36" ht="14.2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36" ht="14.2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36" ht="14.2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36" ht="14.2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36" s="5" customFormat="1" ht="14.2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s="5" customFormat="1" ht="14.2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s="5" customFormat="1" ht="14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s="5" customFormat="1" ht="14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s="5" customFormat="1" ht="14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s="5" customFormat="1" ht="14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s="5" customFormat="1" ht="14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s="5" customFormat="1" ht="14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s="5" customFormat="1" ht="14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s="5" customFormat="1" ht="14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s="5" customFormat="1" ht="14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s="5" customFormat="1" ht="14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s="5" customFormat="1" ht="14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s="5" customFormat="1" ht="14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s="5" customFormat="1" ht="14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s="5" customFormat="1" ht="14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s="5" customFormat="1" ht="14.2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s="5" customFormat="1" ht="14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s="5" customFormat="1" ht="1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s="5" customFormat="1" ht="14.2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s="5" customFormat="1" ht="14.2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s="5" customFormat="1" ht="14.2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s="5" customFormat="1" ht="1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s="5" customFormat="1" ht="14.2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s="5" customFormat="1" ht="14.2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s="5" customFormat="1" ht="1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s="5" customFormat="1" ht="14.2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s="5" customFormat="1" ht="14.2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 s="5" customFormat="1" ht="14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s="5" customFormat="1" ht="14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s="5" customFormat="1" ht="14.2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s="5" customFormat="1" ht="14.2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s="5" customFormat="1" ht="14.2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s="5" customFormat="1" ht="14.2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s="5" customFormat="1" ht="14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s="5" customFormat="1" ht="14.2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 s="5" customFormat="1" ht="14.2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 s="5" customFormat="1" ht="14.2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s="5" customFormat="1" ht="14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s="5" customFormat="1" ht="14.2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s="5" customFormat="1" ht="14.2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 s="5" customFormat="1" ht="14.2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 s="5" customFormat="1" ht="14.2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s="5" customFormat="1" ht="14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 s="5" customFormat="1" ht="14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s="5" customFormat="1" ht="14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s="5" customFormat="1" ht="14.2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s="5" customFormat="1" ht="14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s="5" customFormat="1" ht="14.2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s="5" customFormat="1" ht="14.2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s="5" customFormat="1" ht="14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s="5" customFormat="1" ht="1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 s="5" customFormat="1" ht="14.2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 s="5" customFormat="1" ht="14.2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 s="5" customFormat="1" ht="14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 s="5" customFormat="1" ht="14.2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 s="5" customFormat="1" ht="14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s="5" customFormat="1" ht="14.2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 s="5" customFormat="1" ht="14.2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 s="5" customFormat="1" ht="14.2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 s="5" customFormat="1" ht="14.2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s="5" customFormat="1" ht="14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s="5" customFormat="1" ht="14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s="5" customFormat="1" ht="1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s="5" customFormat="1" ht="14.2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s="5" customFormat="1" ht="14.2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 s="5" customFormat="1" ht="14.2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4.2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36" ht="14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36" ht="14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36" ht="14.2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36" ht="14.2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36" ht="14.2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36" ht="14.2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4.2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4.2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4.2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4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4.2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4.2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4.2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4.2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4.2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4.2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4.2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4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4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4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4.2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4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4.2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4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4.2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4.2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4.2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4.2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4.2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4.2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4.2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4.2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4.2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4.2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4.2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4.2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4.2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4.2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4.2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4.2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4.2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4.2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4.2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4.2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4.2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4.2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4.2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4.2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4.2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4.2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4.2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4.2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4.2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4.2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4.2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4.2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4.2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4.2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4.2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4.2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5.7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5.7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5.7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5.7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5.7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5.7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5.7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5.7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5.7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5.7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5.7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5.7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5.7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5.7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5.7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5.7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5.7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5.7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5.7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5.7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5.7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5.7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5.7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5.7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5.7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5.7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5.7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5.7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4.2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4.2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4.2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4.2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4.2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4.2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4.2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4.2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4.2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4.2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4.2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4.2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4.2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4.2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3"/>
  <sheetViews>
    <sheetView topLeftCell="A3" zoomScaleNormal="100" workbookViewId="0">
      <selection activeCell="L13" sqref="L13"/>
    </sheetView>
  </sheetViews>
  <sheetFormatPr baseColWidth="10" defaultRowHeight="14.4" x14ac:dyDescent="0.3"/>
  <cols>
    <col min="1" max="1" width="3.33203125" style="18" bestFit="1" customWidth="1"/>
    <col min="2" max="2" width="7.33203125" style="18" bestFit="1" customWidth="1"/>
    <col min="3" max="3" width="6.88671875" style="18" bestFit="1" customWidth="1"/>
    <col min="4" max="4" width="15.5546875" style="18" customWidth="1"/>
    <col min="5" max="7" width="16.33203125" style="18" customWidth="1"/>
    <col min="8" max="8" width="9.6640625" style="18" bestFit="1" customWidth="1"/>
    <col min="9" max="9" width="6.109375" bestFit="1" customWidth="1"/>
    <col min="13" max="13" width="12.5546875" bestFit="1" customWidth="1"/>
  </cols>
  <sheetData>
    <row r="2" spans="1:13" x14ac:dyDescent="0.3">
      <c r="A2" s="54" t="str">
        <f>"HORAS DE PASADA PROGRAMADA DE LA UNIDAD DE NEGOCIO ("&amp;A7&amp;" - "&amp;C7&amp;")"</f>
        <v>HORAS DE PASADA PROGRAMADA DE LA UNIDAD DE NEGOCIO (PA - NORMAL)</v>
      </c>
      <c r="B2" s="54"/>
      <c r="C2" s="54"/>
      <c r="D2" s="54"/>
      <c r="E2" s="54"/>
      <c r="F2" s="54"/>
      <c r="G2" s="54"/>
      <c r="H2" s="54"/>
    </row>
    <row r="4" spans="1:13" s="3" customFormat="1" x14ac:dyDescent="0.3">
      <c r="A4" s="3" t="s">
        <v>17</v>
      </c>
    </row>
    <row r="6" spans="1:13" x14ac:dyDescent="0.3">
      <c r="A6" s="61" t="s">
        <v>18</v>
      </c>
      <c r="B6" s="62"/>
      <c r="C6" s="61" t="s">
        <v>19</v>
      </c>
      <c r="D6" s="66"/>
      <c r="E6" s="14" t="s">
        <v>12</v>
      </c>
      <c r="F6" s="14" t="s">
        <v>13</v>
      </c>
    </row>
    <row r="7" spans="1:13" x14ac:dyDescent="0.3">
      <c r="A7" s="63" t="str">
        <f>+TAPA!D11</f>
        <v>PA</v>
      </c>
      <c r="B7" s="64"/>
      <c r="C7" s="63" t="str">
        <f>+TAPA!B16</f>
        <v>NORMAL</v>
      </c>
      <c r="D7" s="67"/>
      <c r="E7" s="19">
        <f>+TAPA!C16</f>
        <v>43910</v>
      </c>
      <c r="F7" s="19">
        <f>+TAPA!D16</f>
        <v>43910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39" t="s">
        <v>18</v>
      </c>
      <c r="B11" s="39" t="s">
        <v>23</v>
      </c>
      <c r="C11" s="39" t="s">
        <v>24</v>
      </c>
      <c r="D11" s="39" t="s">
        <v>35</v>
      </c>
      <c r="E11" s="39" t="s">
        <v>36</v>
      </c>
      <c r="F11" s="39" t="s">
        <v>37</v>
      </c>
      <c r="G11" s="39" t="s">
        <v>38</v>
      </c>
      <c r="H11" s="40" t="s">
        <v>39</v>
      </c>
      <c r="I11" s="37"/>
      <c r="J11" s="37"/>
      <c r="K11" s="37"/>
      <c r="L11" s="37"/>
      <c r="M11" s="37"/>
    </row>
    <row r="12" spans="1:13" x14ac:dyDescent="0.3">
      <c r="A12" s="41" t="s">
        <v>8</v>
      </c>
      <c r="B12" s="41">
        <v>2</v>
      </c>
      <c r="C12" s="41">
        <v>0</v>
      </c>
      <c r="D12" s="41">
        <v>1</v>
      </c>
      <c r="E12" s="42" t="s">
        <v>40</v>
      </c>
      <c r="F12" s="44" t="s">
        <v>47</v>
      </c>
      <c r="G12" s="42" t="s">
        <v>42</v>
      </c>
      <c r="H12" s="43" t="s">
        <v>41</v>
      </c>
      <c r="I12" s="38"/>
      <c r="J12" s="37"/>
      <c r="K12" s="37"/>
      <c r="L12" s="37"/>
      <c r="M12" s="37"/>
    </row>
    <row r="13" spans="1:13" x14ac:dyDescent="0.3">
      <c r="A13" s="41" t="s">
        <v>8</v>
      </c>
      <c r="B13" s="41">
        <v>5</v>
      </c>
      <c r="C13" s="41">
        <v>0</v>
      </c>
      <c r="D13" s="41">
        <v>1</v>
      </c>
      <c r="E13" s="42" t="s">
        <v>40</v>
      </c>
      <c r="F13" s="42" t="s">
        <v>46</v>
      </c>
      <c r="G13" s="42" t="s">
        <v>42</v>
      </c>
      <c r="H13" s="43" t="s">
        <v>41</v>
      </c>
      <c r="I13" s="38"/>
      <c r="J13" s="37"/>
      <c r="K13" s="37"/>
      <c r="L13" s="37"/>
      <c r="M13" s="37"/>
    </row>
  </sheetData>
  <autoFilter ref="A11:H11"/>
  <sortState ref="A12:H27">
    <sortCondition ref="B12:B27"/>
    <sortCondition ref="H12:H27"/>
    <sortCondition ref="C12:C27"/>
    <sortCondition ref="F12:F27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2020-04-06T20:01:56Z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